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57" i="1" l="1"/>
  <c r="G34" i="1"/>
  <c r="G17" i="1" l="1"/>
</calcChain>
</file>

<file path=xl/sharedStrings.xml><?xml version="1.0" encoding="utf-8"?>
<sst xmlns="http://schemas.openxmlformats.org/spreadsheetml/2006/main" count="116" uniqueCount="68">
  <si>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</si>
  <si>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</si>
  <si>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</si>
  <si>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</si>
  <si>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</si>
  <si>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</si>
  <si>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5. LVN - Vandentiekio ir nuotekų šalinimo dalis (laukas)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</si>
  <si>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</si>
  <si>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</si>
  <si>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</si>
  <si>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</si>
  <si>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</si>
  <si>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</si>
  <si>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</si>
  <si>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</si>
  <si>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</si>
  <si>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BUITINIO VANDENTIEKIO SISTEMA (V1)</t>
  </si>
  <si>
    <t>Vandentiekio vamzdžiai PE 100 slėgio PN10 d50mm klojami -2,10m gylyje
-žemės darbai (prastūmimas uždaru būdu)</t>
  </si>
  <si>
    <t>m</t>
  </si>
  <si>
    <t>V1-1. vandentiekio šulinys V1-1 g/b 2000 x 2200 (h) mm su prieduobe d700x700 vandens išleidimui
-trišakis d50x50mm-1vnt,
- ketine flanšine ilga sklende d50-2vnt
-Tinklų praplovimo detalė ( gaisrinės žarnos pajungimo galvutė) d50-1vnt
- universalus atsparus tempimui adapteris flanšas-mova d50 -1vnt
-nužymėjimo ženklas - 1vnt
-g/b atrama betonas C20/25 -0,04m3
-šulinio pastatymas, žemės darbai</t>
  </si>
  <si>
    <t>kompl</t>
  </si>
  <si>
    <t>V1-2. vandentiekio šulinys V1-2 g/b 2000 x 2200 (h) mm
-trišakis d100x50mm-1vnt,
- ketine flanšine ilga sklende d100-2vnt ,
- ketine flanšine ilga sklende d50-1vnt
- universalus atsparus tempimui adapteris flanšas-mova d100 -2vnt
- universalus atsparus tempimui adapteris flanšas-mova d50 -1vnt -nužymėjimo ženklas - 1vnt
-g/b atrama betonas C20/25 -0,04m3
-šulinio pastatymas, žemės darbai</t>
  </si>
  <si>
    <t>vnt.</t>
  </si>
  <si>
    <t>Vamzdžių sistemos išbandymas</t>
  </si>
  <si>
    <t>Sist.</t>
  </si>
  <si>
    <t>Vamzdžių sistemos praplovimas ir
dezinfekavimas</t>
  </si>
  <si>
    <t>Prisijungimas prie esamų vandentiekio tinklų d100</t>
  </si>
  <si>
    <t>Paklotų vandentiekio, tinklų išpildomoji geodezinė nuotrauka, vandentiekio kadastriniai matavimai ir t tinklų perdavimas į UAB Nemenčines komunalininkui.</t>
  </si>
  <si>
    <t>Iš viso už skyrių 1. BUITINIO VANDENTIEKIO SISTEMA (V1)</t>
  </si>
  <si>
    <t>Skyrius 2. BUITINĖS NUOTEKINĖS SISTEMA (F1)</t>
  </si>
  <si>
    <t>PVC nuotekų vamzdžiai stiprumo kl.4kn/m su sujungimo detalėmis d110 klojami -2,10m gylyje, naudoti statybinius klojinius Įvertinti žemės darbus</t>
  </si>
  <si>
    <t>PVC nuotekų vamzdžiai stiprumo kl.4kn/m su sujungimo detalėmis d110 klojami -2,10m gylyje, naudoti statybinius klojinius Įvertinti žemės
darbus</t>
  </si>
  <si>
    <t>PVC nuotekų vamzdžiai stiprumo kl.4kn/m su sujungimo detalėmis d160 klojami -2,00m gylyje, naudoti statybinius klojinius Įvertinti žemės darbus</t>
  </si>
  <si>
    <t>F1-3. G/b F1. nuotekynės šulinys D1000 mm, H=1,78m. Išorinei hidroizoliacijai naudojamos bituminės
mastikos ir bituminės ritininės bitumo-polimero mišinys; • Vidinei hidroizoliacijai naudoti bitumo polimero mišinys;
- Ketinis dangtis su gumuota tarpine
standartas EN 124 apkrovos klase D400 - 1vnt.,
-nužymėjimo ženklas - 1vnt.,
-tarpine d160mm -2vnt
-žemės darbai pastatant šulinį</t>
  </si>
  <si>
    <t>F1-2. G/b F1. nuotekynės šulinys D1000 mm, H=1,65m Išorinei hidroizoliacijai naudojamos bituminės mastikos ir bituminės ritininės bitumopolimero mišinys; • Vidinei hidroizoliacijai naudoti bitumo-polimero mišinys;
- Ketinis dangtis su gumuota tarpine
standartas EN 124 apkrovos klase D400 - 1vnt.,
-nužymėjimo ženklas - 1vnt.,
-tarpine d160mm -1vnt -tarpine d200mm -2vnt
-žemės darbai pastatant šulinį</t>
  </si>
  <si>
    <t>F1-4. G/b F1. nuotekynės šulinys D1500 mm, H=2,99m Išorinei hidroizoliacijai naudojamos bituminės mastikos ir bituminės ritininės bitumopolimero mišinys; • Vidinei hidroizoliacijai naudoti bitumo-polimero mišinys;
- Ketinis dangtis su gumuota tarpine
standartas EN 124 apkrovos klase D400 - 1vnt.,
-nužymėjimo ženklas - 1vnt.,
-tarpine d160mm -1vnt
-tarpine d200mm -2vnt
-žemės darbai pastatant šulinį</t>
  </si>
  <si>
    <t>F1-1. Riebalų gaudyklė. G/b F1. nuotekynės šulinys D1000 mm, H=1,66m. Riebalų gaudyklė Q*4,0l/s
Išorinei hidroizoliacijai naudojamos bituminės mastikos ir bituminės ritininės bitumo-polimero mišinys; • Vidinei hidroizoliacijai naudoti bitumopolimero mišinys;
- Ketinis dangtis su gumuota tarpine
standartas EN 124 apkrovos klase D400 - 1vnt.,
-nužymėjimo ženklas - 1vnt.,
-tarpine d110mm -2vnt
-žemės darbai pastatant riebalų gaudyklę</t>
  </si>
  <si>
    <t>F1-2. Bandinių paėmimo šulinys. G/b F1. nuotekynės šulinys D1000 mm,
H=1,81m. Išorinei hidroizoliacijai naudojamos bituminės mastikos ir bituminės ritininės bitumopolimero
mišinys; • Vidinei hidroizoliacijai
naudoti bitumo-polimero mišinys;
- Ketinis dangtis su gumuota tarpine
standartas EN 124 apkrovos klase D400 - 1vnt.,
-nužymėjimo ženklas - 1vnt.,
-tarpine d110mm -1vnt
-tarpine d160mm -1vnt
-adaptorius flanšas -mova d150x160-1vnt
-Peiline sklende d150 su prailginimo velenu - 1vnt
-žemės darbai pastatant šulinį</t>
  </si>
  <si>
    <t>Smėlio pagrindas 10cm vamzdžių pagrindui (Įvertinta)</t>
  </si>
  <si>
    <t>m3</t>
  </si>
  <si>
    <t>Vamzdžių sistemos vidaus apžiūra televizine diagnostine aparatūra, darant vaizdo įrašą, nuolydžio patikrinimas ir jo grafiko sudarymas</t>
  </si>
  <si>
    <t>Vamzdžių sistemos praplovimas, išbandymas (Įvertinta)</t>
  </si>
  <si>
    <t>Esamų tinklų ir susikirtimo vietų su kitais tinklais tikslinimas darbo metų</t>
  </si>
  <si>
    <t>Prisijungimas prie esamos nuotekų trasos d200 h*3,0m gylyje. Trasos gylį ir vietą tikslinti darbo metu</t>
  </si>
  <si>
    <t>Paklotų buitinių ir gamybinių nuotekų tinklų išpildomoji geodezinė nuotrauka, kadastriniai matavimai ir tų tinklų perdavimas į UAB Nemenčines komunalininko
balansą.</t>
  </si>
  <si>
    <t>Iš viso už skyrių 2. BUITINĖS NUOTEKINĖS SISTEMA (F1)</t>
  </si>
  <si>
    <t>Skyrius 3. LIETAUS NUOTEKINĖS L1</t>
  </si>
  <si>
    <t>PVC savitakiniai vamzdžiai d200mm, su sujungimo detalėmis, įskaitant visus reikalingus žemės darbus , montavimo darbus, sistemos išbandymą, praplovimą, televizinę diagnostiką klojami ~ -1,50 m gylyje</t>
  </si>
  <si>
    <t>PVC nuotekų vamzdžiai stiprumo kl.4kn/m su sujungimo detalėmis d110 klojami -1,10m. Įvertinti visus reikalingus žemės darbus, sistemos išbandymą, praplovimą, televizinę
diagnostiką lietaus trapų nuvedimui</t>
  </si>
  <si>
    <t>PVC nuotekų vamzdžiai stiprumo kl.4kn/m su sujungimo detalėmis d110 klojami -1,10m. Įvertinti visus reikalingus žemės darbus, sistemos išbandymą, praplovimą, televizinę
diagnostiką lietaus trapų pajungimui
vertikaliojo stovo sklandus posūkis su dviem atlankom po 45'
PVC vamzdis d110-7,0m
PVC atlankos d110 45' -10 vnt</t>
  </si>
  <si>
    <t>Lietaus surinkimo trapai (siūlomi HL600) vandens pralaidumas 6,7l/s , mechaninis neužšalantis kvapo uždoris, išimama lapų gaudyklė, pravalos liukas, šarnyras besisukantis
horizontaliai 3600, išleidimas skirtas sujungimui su plastikiniu moviniu vamzdžiu, atlanka EN1451-1</t>
  </si>
  <si>
    <t>Polimerbetoninis latakas su cink.plieno grot., su įtekejimo deže DN 100, l-31,0m</t>
  </si>
  <si>
    <t>L1-1. PVC L1. nuotekynės šulinys D425 mm, H=0,76m, su teleskopu , ketiniu dangčiu, PVC jungtimis , su 2-atšakomis , dugnine
-Sunkaus tipo ketinis dangtis - 1vnt.,
-nužymėjimo ženklas - 1vnt.,
-tarpine d200mm -1vnt
-tarpine d110mm -1vnt
-žemės darbai pastatant šulinį</t>
  </si>
  <si>
    <t>L1-2. G/b L1. nuotekynės šulinys D1000 mm, H-0,60m Išorinei hidroizoliacijai naudojamos
bituminės mastikos ir bituminės ritininės bitumopolimero mišinys; • Vidinei hidroizoliacijai naudoti bitumo-polimero mišinys; Ketinis dangtis su gumuota tarpine standartas EN 124 apkrovos klase D400 - 1vnt
-nužymėjimo ženklas - 1vnt.,
-tarpine d200mm -2vnt
--žemės darbai pastatant šulinį</t>
  </si>
  <si>
    <t>L1-3. PVC L1. nuotekynės šulinys D425 mm, H=0,66m, su teleskopu, ketiniu dangčiu, PVC jungtimis , su 3-atšakomis , dugnine
-Sunkaus tipo ketinis dangtis - 1vnt.,
-nužymėjimo ženklas - 1vnt.,
-tarpine d200mm -3vnt
-žemės darbai pastatant šulinį</t>
  </si>
  <si>
    <t>L1-4. PVC L1. nuotekynės šulinys D425 mm, H=0,73m, su teleskopu , ketiniu dangčiu, PVC jungtimis , su 3-atšakomis , dugnine
-Sunkaus tipo ketinis dangtis - 1vnt.,
-nužymėjimo ženklas - 1vnt.,
-tarpine d200mm -1vnt
-tarpine d110mm -1vnt
-žemės darbai pastatant šulinį</t>
  </si>
  <si>
    <t>L1-5. G/b L1. nuotekynės šulinys D1000 mm, H=0,89m Išorinei hidroizoliacijai naudojamos bituminės mastikos ir bituminės ritininės bitumopolimero mišinys; • Vidinei hidroizoliacijai naudoti bitumo-polimero mišinys;
- Ketinis dangtis su gumuota tarpine
standartas EN 124 apkrovos klase D400 - 1vnt
-nužymėjimo ženklas - 1vnt.,
-tarpine d110mm -2vnt
-tarpine d200mm -3vnt
-žemės darbai pastatant šulinį</t>
  </si>
  <si>
    <t>L1-6. PVC L1. nuotekynės šulinys D425 mm, H=1.22m, su teleskopu, ketiniu dangčiu, PVC jungtimis, su 2-atšakomis, dugnine
-Sunkaus tipo ketinis dangtis - 1vnt.,
-nužymėjimo ženklas - 1vnt.,
-tarpine d200mm -2vnt
-žemės darbai pastatant šulinį</t>
  </si>
  <si>
    <t>L1-7. PVC L1. nuotekynės šulinys D425 mm, H=1.27m, su teleskopu , ketiniu dangčiu, PVC jungtimis , su 2-atšakomis , dugnine
-Sunkaus tipo ketinis dangtis - 1vnt.,
-nužymėjimo ženklas - 2vnt.,
-tarpine d200mm -1vnt
-žemės darbai pastatant šulinį</t>
  </si>
  <si>
    <t>LŠ-1, 2. G/b lietaus surinkimo šulinėlis su 0,3m gylio sodinamąja dalimi, d700mm, H=1,50 m,
– ketinės lietaus surinkimo grotelės - 1vnt.,
- nužymėjimo ženklas – 1vnt.,
tarpinė d200 mm PVC vamzdžiui – 1</t>
  </si>
  <si>
    <t>Smėlio pagrindas po vamzdžiais ir latakais 100mm išlyginamajam sluoksniui (Įvertinta)</t>
  </si>
  <si>
    <t>Vamzdžių sistemos praplovimas, išbandymas</t>
  </si>
  <si>
    <t>Prisijungimas prie bendro naudojimo šulinių, nuotekų</t>
  </si>
  <si>
    <t>Paklotų lietaus nuotekų tinklų
išpildomoji geodezinė nuotrauka, kadastriniai matavimai ir tų tinklų
perdavimas į UAB Nemenčines komunalininko balansą.</t>
  </si>
  <si>
    <t>Iš viso už skyrių 3. LIETAUS NUOTEKINĖS L1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</si>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</sst>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5"/>
  <sheetViews>
    <sheetView tabSelected="1" workbookViewId="0">
      <selection activeCell="M60" sqref="M60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ht="33.75" x14ac:dyDescent="0.25">
      <c r="A10" s="13">
        <v>1</v>
      </c>
      <c r="B10" s="14"/>
      <c r="C10" s="16" t="s">
        <v>17</v>
      </c>
      <c r="D10" s="14" t="s">
        <v>18</v>
      </c>
      <c r="E10" s="17">
        <v>69</v>
      </c>
      <c r="F10" s="18"/>
      <c r="G10" s="18"/>
    </row>
    <row r="11" spans="1:55" ht="135" x14ac:dyDescent="0.25">
      <c r="A11" s="13">
        <v>2</v>
      </c>
      <c r="B11" s="14"/>
      <c r="C11" s="16" t="s">
        <v>19</v>
      </c>
      <c r="D11" s="14" t="s">
        <v>20</v>
      </c>
      <c r="E11" s="17">
        <v>1</v>
      </c>
      <c r="F11" s="18"/>
      <c r="G11" s="18"/>
    </row>
    <row r="12" spans="1:55" ht="135" x14ac:dyDescent="0.25">
      <c r="A12" s="13">
        <v>3</v>
      </c>
      <c r="B12" s="14"/>
      <c r="C12" s="16" t="s">
        <v>21</v>
      </c>
      <c r="D12" s="14" t="s">
        <v>22</v>
      </c>
      <c r="E12" s="17">
        <v>1</v>
      </c>
      <c r="F12" s="18"/>
      <c r="G12" s="18"/>
    </row>
    <row r="13" spans="1:55" x14ac:dyDescent="0.25">
      <c r="A13" s="13">
        <v>4</v>
      </c>
      <c r="B13" s="14"/>
      <c r="C13" s="16" t="s">
        <v>23</v>
      </c>
      <c r="D13" s="14" t="s">
        <v>24</v>
      </c>
      <c r="E13" s="17">
        <v>1</v>
      </c>
      <c r="F13" s="18"/>
      <c r="G13" s="18"/>
    </row>
    <row r="14" spans="1:55" ht="22.5" x14ac:dyDescent="0.25">
      <c r="A14" s="13">
        <v>5</v>
      </c>
      <c r="B14" s="14"/>
      <c r="C14" s="16" t="s">
        <v>25</v>
      </c>
      <c r="D14" s="14" t="s">
        <v>24</v>
      </c>
      <c r="E14" s="17">
        <v>1</v>
      </c>
      <c r="F14" s="18"/>
      <c r="G14" s="18"/>
    </row>
    <row r="15" spans="1:55" x14ac:dyDescent="0.25">
      <c r="A15" s="13">
        <v>6</v>
      </c>
      <c r="B15" s="14"/>
      <c r="C15" s="16" t="s">
        <v>26</v>
      </c>
      <c r="D15" s="14" t="s">
        <v>22</v>
      </c>
      <c r="E15" s="17">
        <v>1</v>
      </c>
      <c r="F15" s="18"/>
      <c r="G15" s="18"/>
    </row>
    <row r="16" spans="1:55" ht="45" x14ac:dyDescent="0.25">
      <c r="A16" s="13">
        <v>7</v>
      </c>
      <c r="B16" s="14"/>
      <c r="C16" s="16" t="s">
        <v>27</v>
      </c>
      <c r="D16" s="14" t="s">
        <v>20</v>
      </c>
      <c r="E16" s="17">
        <v>1</v>
      </c>
      <c r="F16" s="18"/>
      <c r="G16" s="18"/>
    </row>
    <row r="17" spans="1:54" customFormat="1" x14ac:dyDescent="0.25">
      <c r="A17" s="13"/>
      <c r="B17" s="14"/>
      <c r="C17" s="38" t="s">
        <v>28</v>
      </c>
      <c r="D17" s="39"/>
      <c r="E17" s="39"/>
      <c r="F17" s="15"/>
      <c r="G17" s="15" t="str">
        <f>IF(SUM(G9:G16)=0,"",TEXT(SUM(G9:G16),"# ##0,00"))</f>
        <v/>
      </c>
      <c r="BB17" s="4" t="s">
        <v>28</v>
      </c>
    </row>
    <row r="18" spans="1:54" customFormat="1" x14ac:dyDescent="0.25">
      <c r="A18" s="13"/>
      <c r="B18" s="14"/>
      <c r="C18" s="16"/>
      <c r="D18" s="14"/>
      <c r="E18" s="17"/>
      <c r="F18" s="18"/>
      <c r="G18" s="18"/>
      <c r="BB18" s="4"/>
    </row>
    <row r="19" spans="1:54" customFormat="1" x14ac:dyDescent="0.25">
      <c r="A19" s="13"/>
      <c r="B19" s="14"/>
      <c r="C19" s="38" t="s">
        <v>29</v>
      </c>
      <c r="D19" s="39"/>
      <c r="E19" s="39"/>
      <c r="F19" s="15"/>
      <c r="G19" s="15"/>
      <c r="BB19" s="4" t="s">
        <v>29</v>
      </c>
    </row>
    <row r="20" spans="1:54" customFormat="1" ht="45" x14ac:dyDescent="0.25">
      <c r="A20" s="13">
        <v>8</v>
      </c>
      <c r="B20" s="14"/>
      <c r="C20" s="16" t="s">
        <v>30</v>
      </c>
      <c r="D20" s="14" t="s">
        <v>18</v>
      </c>
      <c r="E20" s="17">
        <v>16</v>
      </c>
      <c r="F20" s="18"/>
      <c r="G20" s="18"/>
      <c r="BB20" s="4"/>
    </row>
    <row r="21" spans="1:54" customFormat="1" ht="45" x14ac:dyDescent="0.25">
      <c r="A21" s="13">
        <v>9</v>
      </c>
      <c r="B21" s="14"/>
      <c r="C21" s="16" t="s">
        <v>31</v>
      </c>
      <c r="D21" s="14" t="s">
        <v>18</v>
      </c>
      <c r="E21" s="17">
        <v>7</v>
      </c>
      <c r="F21" s="18"/>
      <c r="G21" s="18"/>
      <c r="BB21" s="4"/>
    </row>
    <row r="22" spans="1:54" customFormat="1" ht="45" x14ac:dyDescent="0.25">
      <c r="A22" s="13">
        <v>10</v>
      </c>
      <c r="B22" s="14"/>
      <c r="C22" s="16" t="s">
        <v>32</v>
      </c>
      <c r="D22" s="14" t="s">
        <v>18</v>
      </c>
      <c r="E22" s="17">
        <v>39</v>
      </c>
      <c r="F22" s="18"/>
      <c r="G22" s="18"/>
      <c r="BB22" s="4"/>
    </row>
    <row r="23" spans="1:54" customFormat="1" ht="123.75" x14ac:dyDescent="0.25">
      <c r="A23" s="13">
        <v>11</v>
      </c>
      <c r="B23" s="14"/>
      <c r="C23" s="16" t="s">
        <v>33</v>
      </c>
      <c r="D23" s="14" t="s">
        <v>20</v>
      </c>
      <c r="E23" s="17">
        <v>1</v>
      </c>
      <c r="F23" s="18"/>
      <c r="G23" s="18"/>
      <c r="BB23" s="4"/>
    </row>
    <row r="24" spans="1:54" customFormat="1" ht="112.5" x14ac:dyDescent="0.25">
      <c r="A24" s="13">
        <v>12</v>
      </c>
      <c r="B24" s="14"/>
      <c r="C24" s="16" t="s">
        <v>34</v>
      </c>
      <c r="D24" s="14" t="s">
        <v>20</v>
      </c>
      <c r="E24" s="17">
        <v>1</v>
      </c>
      <c r="F24" s="18"/>
      <c r="G24" s="18"/>
      <c r="BB24" s="4"/>
    </row>
    <row r="25" spans="1:54" customFormat="1" ht="123.75" x14ac:dyDescent="0.25">
      <c r="A25" s="13">
        <v>13</v>
      </c>
      <c r="B25" s="14"/>
      <c r="C25" s="16" t="s">
        <v>35</v>
      </c>
      <c r="D25" s="14" t="s">
        <v>20</v>
      </c>
      <c r="E25" s="17">
        <v>1</v>
      </c>
      <c r="F25" s="18"/>
      <c r="G25" s="18"/>
      <c r="BB25" s="4"/>
    </row>
    <row r="26" spans="1:54" customFormat="1" ht="135" x14ac:dyDescent="0.25">
      <c r="A26" s="13">
        <v>14</v>
      </c>
      <c r="B26" s="14"/>
      <c r="C26" s="16" t="s">
        <v>36</v>
      </c>
      <c r="D26" s="14" t="s">
        <v>20</v>
      </c>
      <c r="E26" s="17">
        <v>1</v>
      </c>
      <c r="F26" s="18"/>
      <c r="G26" s="18"/>
      <c r="BB26" s="4"/>
    </row>
    <row r="27" spans="1:54" customFormat="1" ht="168.75" x14ac:dyDescent="0.25">
      <c r="A27" s="13">
        <v>15</v>
      </c>
      <c r="B27" s="14"/>
      <c r="C27" s="16" t="s">
        <v>37</v>
      </c>
      <c r="D27" s="14" t="s">
        <v>20</v>
      </c>
      <c r="E27" s="17">
        <v>1</v>
      </c>
      <c r="F27" s="18"/>
      <c r="G27" s="18"/>
      <c r="BB27" s="4"/>
    </row>
    <row r="28" spans="1:54" customFormat="1" ht="22.5" x14ac:dyDescent="0.25">
      <c r="A28" s="13">
        <v>16</v>
      </c>
      <c r="B28" s="14"/>
      <c r="C28" s="16" t="s">
        <v>38</v>
      </c>
      <c r="D28" s="14" t="s">
        <v>39</v>
      </c>
      <c r="E28" s="17">
        <v>6.1</v>
      </c>
      <c r="F28" s="18"/>
      <c r="G28" s="18"/>
      <c r="BB28" s="4"/>
    </row>
    <row r="29" spans="1:54" customFormat="1" ht="33.75" x14ac:dyDescent="0.25">
      <c r="A29" s="13">
        <v>17</v>
      </c>
      <c r="B29" s="14"/>
      <c r="C29" s="16" t="s">
        <v>40</v>
      </c>
      <c r="D29" s="14" t="s">
        <v>24</v>
      </c>
      <c r="E29" s="17">
        <v>2</v>
      </c>
      <c r="F29" s="18"/>
      <c r="G29" s="18"/>
      <c r="BB29" s="4"/>
    </row>
    <row r="30" spans="1:54" customFormat="1" ht="22.5" x14ac:dyDescent="0.25">
      <c r="A30" s="13">
        <v>18</v>
      </c>
      <c r="B30" s="14"/>
      <c r="C30" s="16" t="s">
        <v>41</v>
      </c>
      <c r="D30" s="14" t="s">
        <v>24</v>
      </c>
      <c r="E30" s="17">
        <v>2</v>
      </c>
      <c r="F30" s="18"/>
      <c r="G30" s="18"/>
      <c r="BB30" s="4"/>
    </row>
    <row r="31" spans="1:54" customFormat="1" ht="22.5" x14ac:dyDescent="0.25">
      <c r="A31" s="13">
        <v>19</v>
      </c>
      <c r="B31" s="14"/>
      <c r="C31" s="16" t="s">
        <v>42</v>
      </c>
      <c r="D31" s="14" t="s">
        <v>20</v>
      </c>
      <c r="E31" s="17">
        <v>1</v>
      </c>
      <c r="F31" s="18"/>
      <c r="G31" s="18"/>
      <c r="BB31" s="4"/>
    </row>
    <row r="32" spans="1:54" customFormat="1" ht="33.75" x14ac:dyDescent="0.25">
      <c r="A32" s="13">
        <v>20</v>
      </c>
      <c r="B32" s="14"/>
      <c r="C32" s="16" t="s">
        <v>43</v>
      </c>
      <c r="D32" s="14" t="s">
        <v>20</v>
      </c>
      <c r="E32" s="17">
        <v>1</v>
      </c>
      <c r="F32" s="18"/>
      <c r="G32" s="18"/>
      <c r="BB32" s="4"/>
    </row>
    <row r="33" spans="1:54" customFormat="1" ht="56.25" x14ac:dyDescent="0.25">
      <c r="A33" s="13">
        <v>21</v>
      </c>
      <c r="B33" s="14"/>
      <c r="C33" s="16" t="s">
        <v>44</v>
      </c>
      <c r="D33" s="14" t="s">
        <v>20</v>
      </c>
      <c r="E33" s="17">
        <v>1</v>
      </c>
      <c r="F33" s="18"/>
      <c r="G33" s="18"/>
      <c r="BB33" s="4"/>
    </row>
    <row r="34" spans="1:54" customFormat="1" x14ac:dyDescent="0.25">
      <c r="A34" s="13"/>
      <c r="B34" s="14"/>
      <c r="C34" s="38" t="s">
        <v>45</v>
      </c>
      <c r="D34" s="39"/>
      <c r="E34" s="39"/>
      <c r="F34" s="15"/>
      <c r="G34" s="15" t="str">
        <f>IF(SUM(G19:G33)=0,"",TEXT(SUM(G19:G33),"# ##0,00"))</f>
        <v/>
      </c>
      <c r="BB34" s="4" t="s">
        <v>45</v>
      </c>
    </row>
    <row r="35" spans="1:54" customFormat="1" x14ac:dyDescent="0.25">
      <c r="A35" s="13"/>
      <c r="B35" s="14"/>
      <c r="C35" s="16"/>
      <c r="D35" s="14"/>
      <c r="E35" s="17"/>
      <c r="F35" s="18"/>
      <c r="G35" s="18"/>
      <c r="BB35" s="4"/>
    </row>
    <row r="36" spans="1:54" customFormat="1" x14ac:dyDescent="0.25">
      <c r="A36" s="13"/>
      <c r="B36" s="14"/>
      <c r="C36" s="38" t="s">
        <v>46</v>
      </c>
      <c r="D36" s="39"/>
      <c r="E36" s="39"/>
      <c r="F36" s="15"/>
      <c r="G36" s="15"/>
      <c r="BB36" s="4" t="s">
        <v>46</v>
      </c>
    </row>
    <row r="37" spans="1:54" customFormat="1" ht="56.25" x14ac:dyDescent="0.25">
      <c r="A37" s="13">
        <v>22</v>
      </c>
      <c r="B37" s="14"/>
      <c r="C37" s="16" t="s">
        <v>47</v>
      </c>
      <c r="D37" s="14" t="s">
        <v>18</v>
      </c>
      <c r="E37" s="17">
        <v>103</v>
      </c>
      <c r="F37" s="18"/>
      <c r="G37" s="18"/>
      <c r="BB37" s="4"/>
    </row>
    <row r="38" spans="1:54" customFormat="1" ht="56.25" x14ac:dyDescent="0.25">
      <c r="A38" s="13">
        <v>23</v>
      </c>
      <c r="B38" s="14"/>
      <c r="C38" s="16" t="s">
        <v>48</v>
      </c>
      <c r="D38" s="14" t="s">
        <v>18</v>
      </c>
      <c r="E38" s="17">
        <v>29</v>
      </c>
      <c r="F38" s="18"/>
      <c r="G38" s="18"/>
      <c r="BB38" s="4"/>
    </row>
    <row r="39" spans="1:54" customFormat="1" ht="101.25" x14ac:dyDescent="0.25">
      <c r="A39" s="13">
        <v>24</v>
      </c>
      <c r="B39" s="14"/>
      <c r="C39" s="16" t="s">
        <v>49</v>
      </c>
      <c r="D39" s="14" t="s">
        <v>20</v>
      </c>
      <c r="E39" s="17">
        <v>26</v>
      </c>
      <c r="F39" s="18"/>
      <c r="G39" s="18"/>
      <c r="BB39" s="4"/>
    </row>
    <row r="40" spans="1:54" customFormat="1" ht="78.75" x14ac:dyDescent="0.25">
      <c r="A40" s="13">
        <v>25</v>
      </c>
      <c r="B40" s="14"/>
      <c r="C40" s="16" t="s">
        <v>50</v>
      </c>
      <c r="D40" s="14" t="s">
        <v>20</v>
      </c>
      <c r="E40" s="17">
        <v>5</v>
      </c>
      <c r="F40" s="18"/>
      <c r="G40" s="18"/>
      <c r="BB40" s="4"/>
    </row>
    <row r="41" spans="1:54" customFormat="1" ht="22.5" x14ac:dyDescent="0.25">
      <c r="A41" s="13">
        <v>26</v>
      </c>
      <c r="B41" s="14"/>
      <c r="C41" s="16" t="s">
        <v>51</v>
      </c>
      <c r="D41" s="14" t="s">
        <v>20</v>
      </c>
      <c r="E41" s="17">
        <v>1</v>
      </c>
      <c r="F41" s="18"/>
      <c r="G41" s="18"/>
      <c r="BB41" s="4"/>
    </row>
    <row r="42" spans="1:54" customFormat="1" ht="90" x14ac:dyDescent="0.25">
      <c r="A42" s="13">
        <v>27</v>
      </c>
      <c r="B42" s="14"/>
      <c r="C42" s="16" t="s">
        <v>52</v>
      </c>
      <c r="D42" s="14" t="s">
        <v>20</v>
      </c>
      <c r="E42" s="17">
        <v>1</v>
      </c>
      <c r="F42" s="18"/>
      <c r="G42" s="18"/>
      <c r="BB42" s="4"/>
    </row>
    <row r="43" spans="1:54" customFormat="1" ht="112.5" x14ac:dyDescent="0.25">
      <c r="A43" s="13">
        <v>28</v>
      </c>
      <c r="B43" s="14"/>
      <c r="C43" s="16" t="s">
        <v>53</v>
      </c>
      <c r="D43" s="14" t="s">
        <v>20</v>
      </c>
      <c r="E43" s="17">
        <v>1</v>
      </c>
      <c r="F43" s="18"/>
      <c r="G43" s="18"/>
      <c r="BB43" s="4"/>
    </row>
    <row r="44" spans="1:54" customFormat="1" ht="78.75" x14ac:dyDescent="0.25">
      <c r="A44" s="13">
        <v>29</v>
      </c>
      <c r="B44" s="14"/>
      <c r="C44" s="16" t="s">
        <v>54</v>
      </c>
      <c r="D44" s="14" t="s">
        <v>20</v>
      </c>
      <c r="E44" s="17">
        <v>1</v>
      </c>
      <c r="F44" s="18"/>
      <c r="G44" s="18"/>
      <c r="BB44" s="4"/>
    </row>
    <row r="45" spans="1:54" customFormat="1" ht="90" x14ac:dyDescent="0.25">
      <c r="A45" s="13">
        <v>30</v>
      </c>
      <c r="B45" s="14"/>
      <c r="C45" s="16" t="s">
        <v>55</v>
      </c>
      <c r="D45" s="14" t="s">
        <v>20</v>
      </c>
      <c r="E45" s="17">
        <v>1</v>
      </c>
      <c r="F45" s="18"/>
      <c r="G45" s="18"/>
      <c r="BB45" s="4"/>
    </row>
    <row r="46" spans="1:54" customFormat="1" ht="123.75" x14ac:dyDescent="0.25">
      <c r="A46" s="13">
        <v>31</v>
      </c>
      <c r="B46" s="14"/>
      <c r="C46" s="16" t="s">
        <v>56</v>
      </c>
      <c r="D46" s="14" t="s">
        <v>20</v>
      </c>
      <c r="E46" s="17">
        <v>1</v>
      </c>
      <c r="F46" s="18"/>
      <c r="G46" s="18"/>
      <c r="BB46" s="4"/>
    </row>
    <row r="47" spans="1:54" customFormat="1" ht="78.75" x14ac:dyDescent="0.25">
      <c r="A47" s="13">
        <v>32</v>
      </c>
      <c r="B47" s="14"/>
      <c r="C47" s="16" t="s">
        <v>57</v>
      </c>
      <c r="D47" s="14" t="s">
        <v>20</v>
      </c>
      <c r="E47" s="17">
        <v>1</v>
      </c>
      <c r="F47" s="18"/>
      <c r="G47" s="18"/>
      <c r="BB47" s="4"/>
    </row>
    <row r="48" spans="1:54" customFormat="1" ht="78.75" x14ac:dyDescent="0.25">
      <c r="A48" s="13">
        <v>33</v>
      </c>
      <c r="B48" s="14"/>
      <c r="C48" s="16" t="s">
        <v>58</v>
      </c>
      <c r="D48" s="14" t="s">
        <v>20</v>
      </c>
      <c r="E48" s="17">
        <v>1</v>
      </c>
      <c r="F48" s="18"/>
      <c r="G48" s="18"/>
      <c r="BB48" s="4"/>
    </row>
    <row r="49" spans="1:54" customFormat="1" ht="56.25" x14ac:dyDescent="0.25">
      <c r="A49" s="13">
        <v>34</v>
      </c>
      <c r="B49" s="14"/>
      <c r="C49" s="16" t="s">
        <v>59</v>
      </c>
      <c r="D49" s="14" t="s">
        <v>20</v>
      </c>
      <c r="E49" s="17">
        <v>2</v>
      </c>
      <c r="F49" s="18"/>
      <c r="G49" s="18"/>
      <c r="BB49" s="4"/>
    </row>
    <row r="50" spans="1:54" customFormat="1" ht="22.5" x14ac:dyDescent="0.25">
      <c r="A50" s="13">
        <v>35</v>
      </c>
      <c r="B50" s="14"/>
      <c r="C50" s="16" t="s">
        <v>38</v>
      </c>
      <c r="D50" s="14" t="s">
        <v>39</v>
      </c>
      <c r="E50" s="17">
        <v>12</v>
      </c>
      <c r="F50" s="18"/>
      <c r="G50" s="18"/>
      <c r="BB50" s="4"/>
    </row>
    <row r="51" spans="1:54" customFormat="1" ht="22.5" x14ac:dyDescent="0.25">
      <c r="A51" s="13">
        <v>36</v>
      </c>
      <c r="B51" s="14"/>
      <c r="C51" s="16" t="s">
        <v>60</v>
      </c>
      <c r="D51" s="14" t="s">
        <v>39</v>
      </c>
      <c r="E51" s="17">
        <v>3.1</v>
      </c>
      <c r="F51" s="18"/>
      <c r="G51" s="18"/>
      <c r="BB51" s="4"/>
    </row>
    <row r="52" spans="1:54" customFormat="1" ht="33.75" x14ac:dyDescent="0.25">
      <c r="A52" s="13">
        <v>37</v>
      </c>
      <c r="B52" s="14"/>
      <c r="C52" s="16" t="s">
        <v>40</v>
      </c>
      <c r="D52" s="14" t="s">
        <v>24</v>
      </c>
      <c r="E52" s="17">
        <v>1</v>
      </c>
      <c r="F52" s="18"/>
      <c r="G52" s="18"/>
      <c r="BB52" s="4"/>
    </row>
    <row r="53" spans="1:54" customFormat="1" x14ac:dyDescent="0.25">
      <c r="A53" s="13">
        <v>38</v>
      </c>
      <c r="B53" s="14"/>
      <c r="C53" s="16" t="s">
        <v>61</v>
      </c>
      <c r="D53" s="14" t="s">
        <v>24</v>
      </c>
      <c r="E53" s="17">
        <v>1</v>
      </c>
      <c r="F53" s="18"/>
      <c r="G53" s="18"/>
      <c r="BB53" s="4"/>
    </row>
    <row r="54" spans="1:54" customFormat="1" ht="22.5" x14ac:dyDescent="0.25">
      <c r="A54" s="13">
        <v>39</v>
      </c>
      <c r="B54" s="14"/>
      <c r="C54" s="16" t="s">
        <v>42</v>
      </c>
      <c r="D54" s="14" t="s">
        <v>20</v>
      </c>
      <c r="E54" s="17">
        <v>1</v>
      </c>
      <c r="F54" s="18"/>
      <c r="G54" s="18"/>
      <c r="BB54" s="4"/>
    </row>
    <row r="55" spans="1:54" customFormat="1" ht="22.5" x14ac:dyDescent="0.25">
      <c r="A55" s="13">
        <v>40</v>
      </c>
      <c r="B55" s="14"/>
      <c r="C55" s="16" t="s">
        <v>62</v>
      </c>
      <c r="D55" s="14" t="s">
        <v>20</v>
      </c>
      <c r="E55" s="17">
        <v>1</v>
      </c>
      <c r="F55" s="18"/>
      <c r="G55" s="18"/>
      <c r="BB55" s="4"/>
    </row>
    <row r="56" spans="1:54" customFormat="1" ht="56.25" x14ac:dyDescent="0.25">
      <c r="A56" s="13">
        <v>41</v>
      </c>
      <c r="B56" s="14"/>
      <c r="C56" s="16" t="s">
        <v>63</v>
      </c>
      <c r="D56" s="14" t="s">
        <v>20</v>
      </c>
      <c r="E56" s="17">
        <v>1</v>
      </c>
      <c r="F56" s="18"/>
      <c r="G56" s="18"/>
      <c r="BB56" s="4"/>
    </row>
    <row r="57" spans="1:54" customFormat="1" x14ac:dyDescent="0.25">
      <c r="A57" s="13"/>
      <c r="B57" s="14"/>
      <c r="C57" s="38" t="s">
        <v>64</v>
      </c>
      <c r="D57" s="39"/>
      <c r="E57" s="39"/>
      <c r="F57" s="15"/>
      <c r="G57" s="15" t="str">
        <f>IF(SUM(G36:G56)=0,"",TEXT(SUM(G36:G56),"# ##0,00"))</f>
        <v/>
      </c>
      <c r="BB57" s="4" t="s">
        <v>64</v>
      </c>
    </row>
    <row r="58" spans="1:54" customFormat="1" x14ac:dyDescent="0.25">
      <c r="A58" s="13"/>
      <c r="B58" s="14"/>
      <c r="C58" s="16"/>
      <c r="D58" s="14"/>
      <c r="E58" s="17"/>
      <c r="F58" s="18"/>
      <c r="G58" s="18"/>
      <c r="BB58" s="4"/>
    </row>
    <row r="59" spans="1:54" customFormat="1" x14ac:dyDescent="0.25">
      <c r="A59" s="13"/>
      <c r="B59" s="19" t="s">
        <v>65</v>
      </c>
      <c r="C59" s="20"/>
      <c r="D59" s="21"/>
      <c r="E59" s="22"/>
      <c r="F59" s="15"/>
      <c r="G59" s="23"/>
      <c r="BB59" s="4"/>
    </row>
    <row r="60" spans="1:54" customFormat="1" x14ac:dyDescent="0.25">
      <c r="A60" s="24"/>
      <c r="B60" s="25" t="s">
        <v>66</v>
      </c>
      <c r="C60" s="25"/>
      <c r="D60" s="25"/>
      <c r="E60" s="25"/>
      <c r="F60" s="26"/>
      <c r="G60" s="27"/>
      <c r="BB60" s="4"/>
    </row>
    <row r="61" spans="1:54" customFormat="1" x14ac:dyDescent="0.25">
      <c r="A61" s="24"/>
      <c r="B61" s="28" t="s">
        <v>67</v>
      </c>
      <c r="C61" s="28"/>
      <c r="D61" s="28"/>
      <c r="E61" s="28"/>
      <c r="F61" s="29"/>
      <c r="G61" s="30"/>
      <c r="BB61" s="4"/>
    </row>
    <row r="62" spans="1:54" customFormat="1" x14ac:dyDescent="0.25">
      <c r="A62" s="24"/>
      <c r="B62" s="31"/>
      <c r="C62" s="31"/>
      <c r="D62" s="31"/>
      <c r="E62" s="31"/>
      <c r="F62" s="32"/>
      <c r="G62" s="32"/>
      <c r="BB62" s="4"/>
    </row>
    <row r="63" spans="1:54" customFormat="1" x14ac:dyDescent="0.25">
      <c r="A63" s="24"/>
      <c r="B63" s="31"/>
      <c r="C63" s="31"/>
      <c r="D63" s="31"/>
      <c r="E63" s="31"/>
      <c r="F63" s="32"/>
      <c r="G63" s="32"/>
      <c r="BB63" s="4"/>
    </row>
    <row r="64" spans="1:54" customFormat="1" x14ac:dyDescent="0.25">
      <c r="A64" s="24"/>
      <c r="B64" s="31"/>
      <c r="C64" s="31"/>
      <c r="D64" s="31"/>
      <c r="E64" s="31"/>
      <c r="F64" s="32"/>
      <c r="G64" s="32"/>
      <c r="BB64" s="4"/>
    </row>
    <row r="65" spans="1:7" customFormat="1" x14ac:dyDescent="0.25">
      <c r="A65" s="33"/>
      <c r="B65" s="31"/>
      <c r="C65" s="31"/>
      <c r="D65" s="31"/>
      <c r="E65" s="31"/>
      <c r="F65" s="32"/>
      <c r="G65" s="32"/>
    </row>
    <row r="66" spans="1:7" customFormat="1" x14ac:dyDescent="0.25">
      <c r="A66" s="33"/>
      <c r="B66" s="31"/>
      <c r="C66" s="31"/>
      <c r="D66" s="31"/>
      <c r="E66" s="31"/>
      <c r="F66" s="32"/>
      <c r="G66" s="32"/>
    </row>
    <row r="67" spans="1:7" customFormat="1" x14ac:dyDescent="0.25">
      <c r="A67" s="33"/>
      <c r="B67" s="31"/>
      <c r="C67" s="31"/>
      <c r="D67" s="31"/>
      <c r="E67" s="31"/>
      <c r="F67" s="32"/>
      <c r="G67" s="32"/>
    </row>
    <row r="68" spans="1:7" customFormat="1" x14ac:dyDescent="0.25">
      <c r="A68" s="33"/>
      <c r="B68" s="31"/>
      <c r="C68" s="31"/>
      <c r="D68" s="31"/>
      <c r="E68" s="31"/>
      <c r="F68" s="32"/>
      <c r="G68" s="32"/>
    </row>
    <row r="69" spans="1:7" customFormat="1" x14ac:dyDescent="0.25">
      <c r="A69" s="33"/>
      <c r="B69" s="31"/>
      <c r="C69" s="31"/>
      <c r="D69" s="31"/>
      <c r="E69" s="31"/>
      <c r="F69" s="32"/>
      <c r="G69" s="32"/>
    </row>
    <row r="70" spans="1:7" customFormat="1" x14ac:dyDescent="0.25">
      <c r="A70" s="34"/>
      <c r="B70" s="34"/>
      <c r="C70" s="34"/>
      <c r="D70" s="34"/>
      <c r="E70" s="34"/>
      <c r="F70" s="32"/>
      <c r="G70" s="32"/>
    </row>
    <row r="71" spans="1:7" customFormat="1" x14ac:dyDescent="0.25">
      <c r="A71" s="34"/>
      <c r="B71" s="34"/>
      <c r="C71" s="34"/>
      <c r="D71" s="35"/>
      <c r="E71" s="34"/>
      <c r="F71" s="32"/>
      <c r="G71" s="32"/>
    </row>
    <row r="72" spans="1:7" customFormat="1" x14ac:dyDescent="0.25">
      <c r="A72" s="34"/>
      <c r="B72" s="34"/>
      <c r="C72" s="34"/>
      <c r="D72" s="34"/>
      <c r="E72" s="34"/>
      <c r="F72" s="32"/>
      <c r="G72" s="32"/>
    </row>
    <row r="73" spans="1:7" customFormat="1" x14ac:dyDescent="0.25">
      <c r="A73" s="34"/>
      <c r="B73" s="34"/>
      <c r="C73" s="34"/>
      <c r="D73" s="34"/>
      <c r="E73" s="34"/>
      <c r="F73" s="32"/>
      <c r="G73" s="32"/>
    </row>
    <row r="74" spans="1:7" customFormat="1" x14ac:dyDescent="0.25">
      <c r="A74" s="34"/>
      <c r="B74" s="34"/>
      <c r="C74" s="34"/>
      <c r="D74" s="34"/>
      <c r="E74" s="34"/>
      <c r="F74" s="32"/>
      <c r="G74" s="32"/>
    </row>
    <row r="75" spans="1:7" customFormat="1" x14ac:dyDescent="0.25">
      <c r="A75" s="34"/>
      <c r="B75" s="34"/>
      <c r="C75" s="34"/>
      <c r="D75" s="34"/>
      <c r="E75" s="34"/>
      <c r="F75" s="32"/>
      <c r="G75" s="32"/>
    </row>
    <row r="76" spans="1:7" customFormat="1" x14ac:dyDescent="0.25">
      <c r="A76" s="34"/>
      <c r="B76" s="34"/>
      <c r="C76" s="34"/>
      <c r="D76" s="34"/>
      <c r="E76" s="34"/>
      <c r="F76" s="32"/>
      <c r="G76" s="32"/>
    </row>
    <row r="77" spans="1:7" customFormat="1" x14ac:dyDescent="0.25">
      <c r="A77" s="34"/>
      <c r="B77" s="34"/>
      <c r="C77" s="34"/>
      <c r="D77" s="34"/>
      <c r="E77" s="34"/>
      <c r="F77" s="32"/>
      <c r="G77" s="32"/>
    </row>
    <row r="78" spans="1:7" customFormat="1" x14ac:dyDescent="0.25">
      <c r="A78" s="34"/>
      <c r="B78" s="34"/>
      <c r="C78" s="34"/>
      <c r="D78" s="34"/>
      <c r="E78" s="34"/>
      <c r="F78" s="32"/>
      <c r="G78" s="32"/>
    </row>
    <row r="79" spans="1:7" customFormat="1" x14ac:dyDescent="0.25">
      <c r="A79" s="36"/>
      <c r="B79" s="36"/>
      <c r="C79" s="36"/>
      <c r="D79" s="36"/>
      <c r="E79" s="36"/>
      <c r="F79" s="32"/>
      <c r="G79" s="32"/>
    </row>
    <row r="80" spans="1:7" customFormat="1" x14ac:dyDescent="0.25">
      <c r="A80" s="36"/>
      <c r="B80" s="36"/>
      <c r="C80" s="36"/>
      <c r="D80" s="36"/>
      <c r="E80" s="36"/>
      <c r="F80" s="32"/>
      <c r="G80" s="32"/>
    </row>
    <row r="81" spans="6:7" customFormat="1" x14ac:dyDescent="0.25">
      <c r="F81" s="37"/>
      <c r="G81" s="37"/>
    </row>
    <row r="82" spans="6:7" customFormat="1" x14ac:dyDescent="0.25">
      <c r="F82" s="37"/>
      <c r="G82" s="37"/>
    </row>
    <row r="83" spans="6:7" customFormat="1" x14ac:dyDescent="0.25">
      <c r="F83" s="37"/>
      <c r="G83" s="37"/>
    </row>
    <row r="84" spans="6:7" customFormat="1" x14ac:dyDescent="0.25">
      <c r="F84" s="37"/>
      <c r="G84" s="37"/>
    </row>
    <row r="85" spans="6:7" customFormat="1" x14ac:dyDescent="0.25">
      <c r="F85" s="37"/>
      <c r="G85" s="37"/>
    </row>
    <row r="86" spans="6:7" customFormat="1" x14ac:dyDescent="0.25">
      <c r="F86" s="37"/>
      <c r="G86" s="37"/>
    </row>
    <row r="87" spans="6:7" customFormat="1" x14ac:dyDescent="0.25">
      <c r="F87" s="37"/>
      <c r="G87" s="37"/>
    </row>
    <row r="88" spans="6:7" customFormat="1" x14ac:dyDescent="0.25">
      <c r="F88" s="37"/>
      <c r="G88" s="37"/>
    </row>
    <row r="89" spans="6:7" customFormat="1" x14ac:dyDescent="0.25">
      <c r="F89" s="37"/>
      <c r="G89" s="37"/>
    </row>
    <row r="90" spans="6:7" customFormat="1" x14ac:dyDescent="0.25">
      <c r="F90" s="37"/>
      <c r="G90" s="37"/>
    </row>
    <row r="91" spans="6:7" customFormat="1" x14ac:dyDescent="0.25">
      <c r="F91" s="37"/>
      <c r="G91" s="37"/>
    </row>
    <row r="92" spans="6:7" customFormat="1" x14ac:dyDescent="0.25">
      <c r="F92" s="37"/>
      <c r="G92" s="37"/>
    </row>
    <row r="93" spans="6:7" customFormat="1" x14ac:dyDescent="0.25">
      <c r="F93" s="37"/>
      <c r="G93" s="37"/>
    </row>
    <row r="94" spans="6:7" customFormat="1" x14ac:dyDescent="0.25">
      <c r="F94" s="37"/>
      <c r="G94" s="37"/>
    </row>
    <row r="95" spans="6:7" customFormat="1" x14ac:dyDescent="0.25">
      <c r="F95" s="37"/>
      <c r="G95" s="37"/>
    </row>
    <row r="96" spans="6:7" customFormat="1" x14ac:dyDescent="0.25">
      <c r="F96" s="37"/>
      <c r="G96" s="37"/>
    </row>
    <row r="97" spans="6:7" customFormat="1" x14ac:dyDescent="0.25">
      <c r="F97" s="37"/>
      <c r="G97" s="37"/>
    </row>
    <row r="98" spans="6:7" customFormat="1" x14ac:dyDescent="0.25">
      <c r="F98" s="37"/>
      <c r="G98" s="37"/>
    </row>
    <row r="99" spans="6:7" customFormat="1" x14ac:dyDescent="0.25">
      <c r="F99" s="37"/>
      <c r="G99" s="37"/>
    </row>
    <row r="100" spans="6:7" customFormat="1" x14ac:dyDescent="0.25">
      <c r="F100" s="37"/>
      <c r="G100" s="37"/>
    </row>
    <row r="101" spans="6:7" customFormat="1" x14ac:dyDescent="0.25">
      <c r="F101" s="37"/>
      <c r="G101" s="37"/>
    </row>
    <row r="102" spans="6:7" customFormat="1" x14ac:dyDescent="0.25">
      <c r="F102" s="37"/>
      <c r="G102" s="37"/>
    </row>
    <row r="103" spans="6:7" customFormat="1" x14ac:dyDescent="0.25">
      <c r="F103" s="37"/>
      <c r="G103" s="37"/>
    </row>
    <row r="104" spans="6:7" customFormat="1" x14ac:dyDescent="0.25">
      <c r="F104" s="37"/>
      <c r="G104" s="37"/>
    </row>
    <row r="105" spans="6:7" customFormat="1" x14ac:dyDescent="0.25">
      <c r="F105" s="37"/>
      <c r="G105" s="37"/>
    </row>
    <row r="106" spans="6:7" customFormat="1" x14ac:dyDescent="0.25">
      <c r="F106" s="37"/>
      <c r="G106" s="37"/>
    </row>
    <row r="107" spans="6:7" customFormat="1" x14ac:dyDescent="0.25">
      <c r="F107" s="37"/>
      <c r="G107" s="37"/>
    </row>
    <row r="108" spans="6:7" customFormat="1" x14ac:dyDescent="0.25">
      <c r="F108" s="37"/>
      <c r="G108" s="37"/>
    </row>
    <row r="109" spans="6:7" customFormat="1" x14ac:dyDescent="0.25">
      <c r="F109" s="37"/>
      <c r="G109" s="37"/>
    </row>
    <row r="110" spans="6:7" customFormat="1" x14ac:dyDescent="0.25">
      <c r="F110" s="37"/>
      <c r="G110" s="37"/>
    </row>
    <row r="111" spans="6:7" customFormat="1" x14ac:dyDescent="0.25">
      <c r="F111" s="37"/>
      <c r="G111" s="37"/>
    </row>
    <row r="112" spans="6:7" customFormat="1" x14ac:dyDescent="0.25">
      <c r="F112" s="37"/>
      <c r="G112" s="37"/>
    </row>
    <row r="113" spans="6:7" customFormat="1" x14ac:dyDescent="0.25">
      <c r="F113" s="37"/>
      <c r="G113" s="37"/>
    </row>
    <row r="114" spans="6:7" customFormat="1" x14ac:dyDescent="0.25">
      <c r="F114" s="37"/>
      <c r="G114" s="37"/>
    </row>
    <row r="115" spans="6:7" customFormat="1" x14ac:dyDescent="0.25">
      <c r="F115" s="37"/>
      <c r="G115" s="37"/>
    </row>
    <row r="116" spans="6:7" customFormat="1" x14ac:dyDescent="0.25">
      <c r="F116" s="37"/>
      <c r="G116" s="37"/>
    </row>
    <row r="117" spans="6:7" customFormat="1" x14ac:dyDescent="0.25">
      <c r="F117" s="37"/>
      <c r="G117" s="37"/>
    </row>
    <row r="118" spans="6:7" customFormat="1" x14ac:dyDescent="0.25">
      <c r="F118" s="37"/>
      <c r="G118" s="37"/>
    </row>
    <row r="119" spans="6:7" customFormat="1" x14ac:dyDescent="0.25">
      <c r="F119" s="37"/>
      <c r="G119" s="37"/>
    </row>
    <row r="120" spans="6:7" customFormat="1" x14ac:dyDescent="0.25">
      <c r="F120" s="37"/>
      <c r="G120" s="37"/>
    </row>
    <row r="121" spans="6:7" customFormat="1" x14ac:dyDescent="0.25">
      <c r="F121" s="37"/>
      <c r="G121" s="37"/>
    </row>
    <row r="122" spans="6:7" customFormat="1" x14ac:dyDescent="0.25">
      <c r="F122" s="37"/>
      <c r="G122" s="37"/>
    </row>
    <row r="123" spans="6:7" customFormat="1" x14ac:dyDescent="0.25">
      <c r="F123" s="37"/>
      <c r="G123" s="37"/>
    </row>
    <row r="124" spans="6:7" customFormat="1" x14ac:dyDescent="0.25">
      <c r="F124" s="37"/>
      <c r="G124" s="37"/>
    </row>
    <row r="125" spans="6:7" customFormat="1" x14ac:dyDescent="0.25">
      <c r="F125" s="37"/>
      <c r="G125" s="37"/>
    </row>
    <row r="126" spans="6:7" customFormat="1" x14ac:dyDescent="0.25">
      <c r="F126" s="37"/>
      <c r="G126" s="37"/>
    </row>
    <row r="127" spans="6:7" customFormat="1" x14ac:dyDescent="0.25">
      <c r="F127" s="37"/>
      <c r="G127" s="37"/>
    </row>
    <row r="128" spans="6:7" customFormat="1" x14ac:dyDescent="0.25">
      <c r="F128" s="37"/>
      <c r="G128" s="37"/>
    </row>
    <row r="129" spans="6:7" customFormat="1" x14ac:dyDescent="0.25">
      <c r="F129" s="37"/>
      <c r="G129" s="37"/>
    </row>
    <row r="130" spans="6:7" customFormat="1" x14ac:dyDescent="0.25">
      <c r="F130" s="37"/>
      <c r="G130" s="37"/>
    </row>
    <row r="131" spans="6:7" customFormat="1" x14ac:dyDescent="0.25">
      <c r="F131" s="37"/>
      <c r="G131" s="37"/>
    </row>
    <row r="132" spans="6:7" customFormat="1" x14ac:dyDescent="0.25">
      <c r="F132" s="37"/>
      <c r="G132" s="37"/>
    </row>
    <row r="133" spans="6:7" customFormat="1" x14ac:dyDescent="0.25">
      <c r="F133" s="37"/>
      <c r="G133" s="37"/>
    </row>
    <row r="134" spans="6:7" customFormat="1" x14ac:dyDescent="0.25">
      <c r="F134" s="37"/>
      <c r="G134" s="37"/>
    </row>
    <row r="135" spans="6:7" customFormat="1" x14ac:dyDescent="0.25">
      <c r="F135" s="37"/>
      <c r="G135" s="37"/>
    </row>
    <row r="136" spans="6:7" customFormat="1" x14ac:dyDescent="0.25">
      <c r="F136" s="37"/>
      <c r="G136" s="37"/>
    </row>
    <row r="137" spans="6:7" customFormat="1" x14ac:dyDescent="0.25">
      <c r="F137" s="37"/>
      <c r="G137" s="37"/>
    </row>
    <row r="138" spans="6:7" customFormat="1" x14ac:dyDescent="0.25">
      <c r="F138" s="37"/>
      <c r="G138" s="37"/>
    </row>
    <row r="139" spans="6:7" customFormat="1" x14ac:dyDescent="0.25">
      <c r="F139" s="37"/>
      <c r="G139" s="37"/>
    </row>
    <row r="140" spans="6:7" customFormat="1" x14ac:dyDescent="0.25">
      <c r="F140" s="37"/>
      <c r="G140" s="37"/>
    </row>
    <row r="141" spans="6:7" customFormat="1" x14ac:dyDescent="0.25">
      <c r="F141" s="37"/>
      <c r="G141" s="37"/>
    </row>
    <row r="142" spans="6:7" customFormat="1" x14ac:dyDescent="0.25">
      <c r="F142" s="37"/>
      <c r="G142" s="37"/>
    </row>
    <row r="143" spans="6:7" customFormat="1" x14ac:dyDescent="0.25">
      <c r="F143" s="37"/>
      <c r="G143" s="37"/>
    </row>
    <row r="144" spans="6:7" customFormat="1" x14ac:dyDescent="0.25">
      <c r="F144" s="37"/>
      <c r="G144" s="37"/>
    </row>
    <row r="145" spans="6:7" customFormat="1" x14ac:dyDescent="0.25">
      <c r="F145" s="37"/>
      <c r="G145" s="37"/>
    </row>
    <row r="146" spans="6:7" customFormat="1" x14ac:dyDescent="0.25">
      <c r="F146" s="37"/>
      <c r="G146" s="37"/>
    </row>
    <row r="147" spans="6:7" customFormat="1" x14ac:dyDescent="0.25">
      <c r="F147" s="37"/>
      <c r="G147" s="37"/>
    </row>
    <row r="148" spans="6:7" customFormat="1" x14ac:dyDescent="0.25">
      <c r="F148" s="37"/>
      <c r="G148" s="37"/>
    </row>
    <row r="149" spans="6:7" customFormat="1" x14ac:dyDescent="0.25">
      <c r="F149" s="37"/>
      <c r="G149" s="37"/>
    </row>
    <row r="150" spans="6:7" customFormat="1" x14ac:dyDescent="0.25">
      <c r="F150" s="37"/>
      <c r="G150" s="37"/>
    </row>
    <row r="151" spans="6:7" customFormat="1" x14ac:dyDescent="0.25">
      <c r="F151" s="37"/>
      <c r="G151" s="37"/>
    </row>
    <row r="152" spans="6:7" customFormat="1" x14ac:dyDescent="0.25">
      <c r="F152" s="37"/>
      <c r="G152" s="37"/>
    </row>
    <row r="153" spans="6:7" customFormat="1" x14ac:dyDescent="0.25">
      <c r="F153" s="37"/>
      <c r="G153" s="37"/>
    </row>
    <row r="154" spans="6:7" customFormat="1" x14ac:dyDescent="0.25">
      <c r="F154" s="37"/>
      <c r="G154" s="37"/>
    </row>
    <row r="155" spans="6:7" customFormat="1" x14ac:dyDescent="0.25">
      <c r="F155" s="37"/>
      <c r="G155" s="37"/>
    </row>
    <row r="156" spans="6:7" customFormat="1" x14ac:dyDescent="0.25">
      <c r="F156" s="37"/>
      <c r="G156" s="37"/>
    </row>
    <row r="157" spans="6:7" customFormat="1" x14ac:dyDescent="0.25">
      <c r="F157" s="37"/>
      <c r="G157" s="37"/>
    </row>
    <row r="158" spans="6:7" customFormat="1" x14ac:dyDescent="0.25">
      <c r="F158" s="37"/>
      <c r="G158" s="37"/>
    </row>
    <row r="159" spans="6:7" customFormat="1" x14ac:dyDescent="0.25">
      <c r="F159" s="37"/>
      <c r="G159" s="37"/>
    </row>
    <row r="160" spans="6:7" customFormat="1" x14ac:dyDescent="0.25">
      <c r="F160" s="37"/>
      <c r="G160" s="37"/>
    </row>
    <row r="161" spans="6:7" customFormat="1" x14ac:dyDescent="0.25">
      <c r="F161" s="37"/>
      <c r="G161" s="37"/>
    </row>
    <row r="162" spans="6:7" customFormat="1" x14ac:dyDescent="0.25">
      <c r="F162" s="37"/>
      <c r="G162" s="37"/>
    </row>
    <row r="163" spans="6:7" customFormat="1" x14ac:dyDescent="0.25">
      <c r="F163" s="37"/>
      <c r="G163" s="37"/>
    </row>
    <row r="164" spans="6:7" customFormat="1" x14ac:dyDescent="0.25">
      <c r="F164" s="37"/>
      <c r="G164" s="37"/>
    </row>
    <row r="165" spans="6:7" customFormat="1" x14ac:dyDescent="0.25">
      <c r="F165" s="37"/>
      <c r="G165" s="37"/>
    </row>
    <row r="166" spans="6:7" customFormat="1" x14ac:dyDescent="0.25">
      <c r="F166" s="37"/>
      <c r="G166" s="37"/>
    </row>
    <row r="167" spans="6:7" customFormat="1" x14ac:dyDescent="0.25">
      <c r="F167" s="37"/>
      <c r="G167" s="37"/>
    </row>
    <row r="168" spans="6:7" customFormat="1" x14ac:dyDescent="0.25">
      <c r="F168" s="37"/>
      <c r="G168" s="37"/>
    </row>
    <row r="169" spans="6:7" customFormat="1" x14ac:dyDescent="0.25">
      <c r="F169" s="37"/>
      <c r="G169" s="37"/>
    </row>
    <row r="170" spans="6:7" customFormat="1" x14ac:dyDescent="0.25">
      <c r="F170" s="37"/>
      <c r="G170" s="37"/>
    </row>
    <row r="171" spans="6:7" customFormat="1" x14ac:dyDescent="0.25">
      <c r="F171" s="37"/>
      <c r="G171" s="37"/>
    </row>
    <row r="172" spans="6:7" customFormat="1" x14ac:dyDescent="0.25">
      <c r="F172" s="37"/>
      <c r="G172" s="37"/>
    </row>
    <row r="173" spans="6:7" customFormat="1" x14ac:dyDescent="0.25">
      <c r="F173" s="37"/>
      <c r="G173" s="37"/>
    </row>
    <row r="174" spans="6:7" customFormat="1" x14ac:dyDescent="0.25">
      <c r="F174" s="37"/>
      <c r="G174" s="37"/>
    </row>
    <row r="175" spans="6:7" customFormat="1" x14ac:dyDescent="0.25">
      <c r="F175" s="37"/>
      <c r="G175" s="37"/>
    </row>
    <row r="176" spans="6:7" customFormat="1" x14ac:dyDescent="0.25">
      <c r="F176" s="37"/>
      <c r="G176" s="37"/>
    </row>
    <row r="177" spans="6:7" customFormat="1" x14ac:dyDescent="0.25">
      <c r="F177" s="37"/>
      <c r="G177" s="37"/>
    </row>
    <row r="178" spans="6:7" customFormat="1" x14ac:dyDescent="0.25">
      <c r="F178" s="37"/>
      <c r="G178" s="37"/>
    </row>
    <row r="179" spans="6:7" customFormat="1" x14ac:dyDescent="0.25">
      <c r="F179" s="37"/>
      <c r="G179" s="37"/>
    </row>
    <row r="180" spans="6:7" customFormat="1" x14ac:dyDescent="0.25">
      <c r="F180" s="37"/>
      <c r="G180" s="37"/>
    </row>
    <row r="181" spans="6:7" customFormat="1" x14ac:dyDescent="0.25">
      <c r="F181" s="37"/>
      <c r="G181" s="37"/>
    </row>
    <row r="182" spans="6:7" customFormat="1" x14ac:dyDescent="0.25">
      <c r="F182" s="37"/>
      <c r="G182" s="37"/>
    </row>
    <row r="183" spans="6:7" customFormat="1" x14ac:dyDescent="0.25">
      <c r="F183" s="37"/>
      <c r="G183" s="37"/>
    </row>
    <row r="184" spans="6:7" customFormat="1" x14ac:dyDescent="0.25">
      <c r="F184" s="37"/>
      <c r="G184" s="37"/>
    </row>
    <row r="185" spans="6:7" customFormat="1" x14ac:dyDescent="0.25">
      <c r="F185" s="37"/>
      <c r="G185" s="37"/>
    </row>
  </sheetData>
  <mergeCells count="17">
    <mergeCell ref="C9:E9"/>
    <mergeCell ref="A3:B3"/>
    <mergeCell ref="C3:G3"/>
    <mergeCell ref="A4:B4"/>
    <mergeCell ref="C4:G4"/>
    <mergeCell ref="A5:B5"/>
    <mergeCell ref="C5:G5"/>
    <mergeCell ref="A7:A8"/>
    <mergeCell ref="B7:B8"/>
    <mergeCell ref="C7:C8"/>
    <mergeCell ref="D7:D8"/>
    <mergeCell ref="E7:E8"/>
    <mergeCell ref="C17:E17"/>
    <mergeCell ref="C19:E19"/>
    <mergeCell ref="C34:E34"/>
    <mergeCell ref="C36:E36"/>
    <mergeCell ref="C57:E57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2026-05-29T09:37:08Z</dcterms:modified>
</cp:coreProperties>
</file>